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工作\创智\系统需求更改\个人开发者个税计算\"/>
    </mc:Choice>
  </mc:AlternateContent>
  <xr:revisionPtr revIDLastSave="0" documentId="13_ncr:1_{F6536BA7-6478-42FF-8EAA-6A67740BAD28}" xr6:coauthVersionLast="45" xr6:coauthVersionMax="45" xr10:uidLastSave="{00000000-0000-0000-0000-000000000000}"/>
  <bookViews>
    <workbookView xWindow="-110" yWindow="-110" windowWidth="19420" windowHeight="10560" firstSheet="1" activeTab="1" xr2:uid="{00000000-000D-0000-FFFF-FFFF00000000}"/>
  </bookViews>
  <sheets>
    <sheet name="Sheet1" sheetId="1" state="hidden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2" l="1"/>
  <c r="B17" i="2" s="1"/>
  <c r="B19" i="1"/>
  <c r="B20" i="1"/>
  <c r="B4" i="1"/>
  <c r="B11" i="2" l="1"/>
  <c r="B4" i="2"/>
  <c r="B32" i="1"/>
  <c r="B26" i="1"/>
  <c r="B16" i="1"/>
  <c r="B6" i="2" l="1"/>
  <c r="B7" i="2" s="1"/>
  <c r="B21" i="1"/>
  <c r="B22" i="1" s="1"/>
  <c r="B28" i="1" s="1"/>
  <c r="B9" i="1"/>
  <c r="B5" i="1" s="1"/>
  <c r="B8" i="2" l="1"/>
  <c r="B9" i="2"/>
  <c r="B10" i="2"/>
  <c r="B14" i="2"/>
  <c r="B15" i="2" s="1"/>
  <c r="B25" i="1"/>
  <c r="B23" i="1"/>
  <c r="B24" i="1"/>
  <c r="B29" i="1"/>
  <c r="B3" i="1"/>
  <c r="B6" i="1"/>
  <c r="B18" i="2" l="1"/>
  <c r="C28" i="1"/>
  <c r="D28" i="1" s="1"/>
  <c r="B8" i="1"/>
  <c r="B7" i="1"/>
  <c r="B11" i="1" s="1"/>
  <c r="B12" i="1" s="1"/>
  <c r="B13" i="1" s="1"/>
</calcChain>
</file>

<file path=xl/sharedStrings.xml><?xml version="1.0" encoding="utf-8"?>
<sst xmlns="http://schemas.openxmlformats.org/spreadsheetml/2006/main" count="51" uniqueCount="27">
  <si>
    <t>个人所得税</t>
    <phoneticPr fontId="3" type="noConversion"/>
  </si>
  <si>
    <t>增值税</t>
    <phoneticPr fontId="3" type="noConversion"/>
  </si>
  <si>
    <t>城建税</t>
    <phoneticPr fontId="3" type="noConversion"/>
  </si>
  <si>
    <t>教育费附加</t>
    <phoneticPr fontId="3" type="noConversion"/>
  </si>
  <si>
    <t>地方教育附加</t>
    <phoneticPr fontId="3" type="noConversion"/>
  </si>
  <si>
    <t>结算金额（个人到手净额）</t>
    <phoneticPr fontId="3" type="noConversion"/>
  </si>
  <si>
    <t>支付云平台金额</t>
    <phoneticPr fontId="2" type="noConversion"/>
  </si>
  <si>
    <t>实际支付合计</t>
    <phoneticPr fontId="2" type="noConversion"/>
  </si>
  <si>
    <t>扣除可抵扣增值税后支付</t>
    <phoneticPr fontId="2" type="noConversion"/>
  </si>
  <si>
    <t>Diff</t>
    <phoneticPr fontId="2" type="noConversion"/>
  </si>
  <si>
    <t>结算金额</t>
    <phoneticPr fontId="2" type="noConversion"/>
  </si>
  <si>
    <t>开票金额</t>
    <phoneticPr fontId="2" type="noConversion"/>
  </si>
  <si>
    <t>打给个人开发者的款金额</t>
    <phoneticPr fontId="2" type="noConversion"/>
  </si>
  <si>
    <t>不含增值税金额</t>
    <phoneticPr fontId="2" type="noConversion"/>
  </si>
  <si>
    <t>可抵扣</t>
    <phoneticPr fontId="2" type="noConversion"/>
  </si>
  <si>
    <t>增值税&amp;附加税税率</t>
    <phoneticPr fontId="2" type="noConversion"/>
  </si>
  <si>
    <t>个税税率+手续费</t>
    <phoneticPr fontId="2" type="noConversion"/>
  </si>
  <si>
    <t>打给个人的净额</t>
    <phoneticPr fontId="3" type="noConversion"/>
  </si>
  <si>
    <t>结算单金额</t>
    <phoneticPr fontId="2" type="noConversion"/>
  </si>
  <si>
    <t>打给云平台金额&amp;开票金额</t>
    <phoneticPr fontId="2" type="noConversion"/>
  </si>
  <si>
    <t>设：打给个人的净额=X，结算金额=Y</t>
    <phoneticPr fontId="2" type="noConversion"/>
  </si>
  <si>
    <t>则：</t>
    <phoneticPr fontId="2" type="noConversion"/>
  </si>
  <si>
    <t>1.071X/1.06=Y</t>
    <phoneticPr fontId="2" type="noConversion"/>
  </si>
  <si>
    <t>Y/X=1.0377%</t>
    <phoneticPr fontId="2" type="noConversion"/>
  </si>
  <si>
    <t>check</t>
    <phoneticPr fontId="2" type="noConversion"/>
  </si>
  <si>
    <t>系数计算：</t>
    <phoneticPr fontId="2" type="noConversion"/>
  </si>
  <si>
    <t>云平台个人开发者个税计算表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</si>
</sst>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_ * #,##0.00_ ;_ * \-#,##0.00_ ;_ * &quot;-&quot;???_ ;_ @_ "/>
    <numFmt numFmtId="177" formatCode="0.0000%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1"/>
      <color rgb="FF00B0F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43" fontId="0" fillId="0" borderId="0" xfId="0" applyNumberFormat="1"/>
    <xf numFmtId="43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3" fontId="5" fillId="2" borderId="1" xfId="0" applyNumberFormat="1" applyFont="1" applyFill="1" applyBorder="1" applyAlignment="1">
      <alignment horizontal="center" vertical="center"/>
    </xf>
    <xf numFmtId="10" fontId="0" fillId="0" borderId="0" xfId="1" applyNumberFormat="1" applyFont="1" applyAlignment="1"/>
    <xf numFmtId="43" fontId="0" fillId="0" borderId="0" xfId="0" applyNumberFormat="1" applyFill="1" applyAlignment="1">
      <alignment horizontal="center" vertical="center"/>
    </xf>
    <xf numFmtId="43" fontId="0" fillId="0" borderId="0" xfId="0" applyNumberFormat="1" applyFill="1"/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43" fontId="0" fillId="3" borderId="0" xfId="0" applyNumberFormat="1" applyFill="1"/>
    <xf numFmtId="176" fontId="5" fillId="0" borderId="0" xfId="0" applyNumberFormat="1" applyFont="1" applyFill="1" applyBorder="1"/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/>
    <xf numFmtId="43" fontId="0" fillId="0" borderId="0" xfId="0" applyNumberFormat="1" applyFill="1" applyAlignment="1">
      <alignment horizontal="left" vertical="center"/>
    </xf>
    <xf numFmtId="177" fontId="0" fillId="0" borderId="0" xfId="1" applyNumberFormat="1" applyFont="1" applyAlignment="1"/>
    <xf numFmtId="43" fontId="0" fillId="0" borderId="0" xfId="0" applyNumberFormat="1" applyFill="1" applyAlignment="1">
      <alignment vertical="center"/>
    </xf>
    <xf numFmtId="43" fontId="0" fillId="0" borderId="0" xfId="0" applyNumberFormat="1" applyFill="1" applyAlignment="1"/>
    <xf numFmtId="0" fontId="6" fillId="0" borderId="0" xfId="0" applyFont="1"/>
    <xf numFmtId="177" fontId="0" fillId="0" borderId="0" xfId="1" applyNumberFormat="1" applyFont="1" applyFill="1" applyAlignment="1"/>
    <xf numFmtId="0" fontId="5" fillId="0" borderId="0" xfId="0" applyFont="1" applyFill="1" applyBorder="1" applyAlignment="1">
      <alignment horizontal="left" vertical="center" wrapText="1"/>
    </xf>
    <xf numFmtId="43" fontId="0" fillId="0" borderId="0" xfId="0" applyNumberFormat="1" applyFill="1" applyBorder="1"/>
    <xf numFmtId="0" fontId="5" fillId="0" borderId="3" xfId="0" applyFont="1" applyFill="1" applyBorder="1" applyAlignment="1">
      <alignment horizontal="left" vertical="center" wrapText="1"/>
    </xf>
    <xf numFmtId="43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43" fontId="5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43" fontId="4" fillId="0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176" fontId="4" fillId="0" borderId="8" xfId="0" applyNumberFormat="1" applyFont="1" applyFill="1" applyBorder="1"/>
    <xf numFmtId="0" fontId="7" fillId="0" borderId="0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2"/>
  <sheetViews>
    <sheetView topLeftCell="A13" workbookViewId="0">
      <selection activeCell="D24" sqref="D24"/>
    </sheetView>
  </sheetViews>
  <sheetFormatPr defaultRowHeight="14" x14ac:dyDescent="0.3"/>
  <cols>
    <col min="1" max="1" width="22.6640625" customWidth="1"/>
    <col min="2" max="2" width="12.1640625" customWidth="1"/>
    <col min="3" max="3" width="12.1640625" style="8" customWidth="1"/>
    <col min="4" max="9" width="12.1640625" customWidth="1"/>
    <col min="10" max="10" width="12.1640625" bestFit="1" customWidth="1"/>
  </cols>
  <sheetData>
    <row r="2" spans="1:4" x14ac:dyDescent="0.3">
      <c r="A2" s="3" t="s">
        <v>10</v>
      </c>
      <c r="B2" s="4">
        <v>100000</v>
      </c>
      <c r="C2" s="6"/>
    </row>
    <row r="3" spans="1:4" x14ac:dyDescent="0.3">
      <c r="A3" s="3" t="s">
        <v>0</v>
      </c>
      <c r="B3" s="4">
        <f>ROUND(B4*1.1%,2)</f>
        <v>1084.33</v>
      </c>
      <c r="C3" s="6"/>
    </row>
    <row r="4" spans="1:4" x14ac:dyDescent="0.3">
      <c r="A4" s="13" t="s">
        <v>5</v>
      </c>
      <c r="B4" s="2">
        <f>ROUND(B2/(1+1.1%)/(1+0.3414%),2)</f>
        <v>98575.43</v>
      </c>
      <c r="C4" s="15" t="s">
        <v>12</v>
      </c>
    </row>
    <row r="5" spans="1:4" x14ac:dyDescent="0.3">
      <c r="A5" s="3" t="s">
        <v>1</v>
      </c>
      <c r="B5" s="4">
        <f>ROUND(B9*6%,2)</f>
        <v>6334.46</v>
      </c>
      <c r="C5" s="6"/>
    </row>
    <row r="6" spans="1:4" x14ac:dyDescent="0.3">
      <c r="A6" s="3" t="s">
        <v>2</v>
      </c>
      <c r="B6" s="4">
        <f>B5*0.07</f>
        <v>443.41220000000004</v>
      </c>
      <c r="C6" s="6"/>
    </row>
    <row r="7" spans="1:4" x14ac:dyDescent="0.3">
      <c r="A7" s="3" t="s">
        <v>3</v>
      </c>
      <c r="B7" s="4">
        <f>B5*0.03</f>
        <v>190.03379999999999</v>
      </c>
      <c r="C7" s="6"/>
    </row>
    <row r="8" spans="1:4" x14ac:dyDescent="0.3">
      <c r="A8" s="3" t="s">
        <v>4</v>
      </c>
      <c r="B8" s="4">
        <f>B5*0.02</f>
        <v>126.6892</v>
      </c>
      <c r="C8" s="6"/>
    </row>
    <row r="9" spans="1:4" x14ac:dyDescent="0.3">
      <c r="A9" s="13" t="s">
        <v>6</v>
      </c>
      <c r="B9" s="14">
        <f>ROUND(B4*(1+7.1%),2)</f>
        <v>105574.29</v>
      </c>
      <c r="C9" s="7" t="s">
        <v>11</v>
      </c>
      <c r="D9" s="1"/>
    </row>
    <row r="10" spans="1:4" s="8" customFormat="1" ht="13.5" customHeight="1" x14ac:dyDescent="0.3">
      <c r="A10" s="9"/>
      <c r="B10" s="12"/>
      <c r="C10" s="7"/>
      <c r="D10" s="7"/>
    </row>
    <row r="11" spans="1:4" x14ac:dyDescent="0.3">
      <c r="A11" s="10" t="s">
        <v>7</v>
      </c>
      <c r="B11" s="11">
        <f>SUM(B6:B9)</f>
        <v>106334.4252</v>
      </c>
    </row>
    <row r="12" spans="1:4" x14ac:dyDescent="0.3">
      <c r="A12" s="10" t="s">
        <v>8</v>
      </c>
      <c r="B12" s="11">
        <f>B11-B5</f>
        <v>99999.965199999991</v>
      </c>
      <c r="C12" s="7"/>
    </row>
    <row r="13" spans="1:4" x14ac:dyDescent="0.3">
      <c r="A13" s="10" t="s">
        <v>9</v>
      </c>
      <c r="B13" s="11">
        <f>B12-B2</f>
        <v>-3.4800000008544885E-2</v>
      </c>
    </row>
    <row r="16" spans="1:4" x14ac:dyDescent="0.3">
      <c r="B16" s="5">
        <f>(B2-B4)/B2</f>
        <v>1.4245700000000069E-2</v>
      </c>
    </row>
    <row r="18" spans="1:5" x14ac:dyDescent="0.3">
      <c r="A18" s="3" t="s">
        <v>10</v>
      </c>
      <c r="B18" s="4">
        <v>100000</v>
      </c>
      <c r="C18" s="6"/>
    </row>
    <row r="19" spans="1:5" x14ac:dyDescent="0.3">
      <c r="A19" s="3" t="s">
        <v>0</v>
      </c>
      <c r="B19" s="4">
        <f>ROUND(B20*1.0377%,2)</f>
        <v>1027.04</v>
      </c>
      <c r="C19" s="6"/>
    </row>
    <row r="20" spans="1:5" x14ac:dyDescent="0.3">
      <c r="A20" s="13" t="s">
        <v>5</v>
      </c>
      <c r="B20" s="2">
        <f>ROUND(B2/(1+1.0377%),2)</f>
        <v>98972.96</v>
      </c>
      <c r="C20" s="17" t="s">
        <v>12</v>
      </c>
    </row>
    <row r="21" spans="1:5" x14ac:dyDescent="0.3">
      <c r="A21" s="3" t="s">
        <v>13</v>
      </c>
      <c r="B21" s="4">
        <f>B26/1.06</f>
        <v>100000.03773584905</v>
      </c>
      <c r="C21" s="17"/>
    </row>
    <row r="22" spans="1:5" x14ac:dyDescent="0.3">
      <c r="A22" s="3" t="s">
        <v>1</v>
      </c>
      <c r="B22" s="4">
        <f>ROUND(B21*6%,2)</f>
        <v>6000</v>
      </c>
      <c r="C22" s="17" t="s">
        <v>14</v>
      </c>
    </row>
    <row r="23" spans="1:5" x14ac:dyDescent="0.3">
      <c r="A23" s="3" t="s">
        <v>2</v>
      </c>
      <c r="B23" s="4">
        <f>B22*0.07</f>
        <v>420.00000000000006</v>
      </c>
      <c r="C23" s="17"/>
    </row>
    <row r="24" spans="1:5" x14ac:dyDescent="0.3">
      <c r="A24" s="3" t="s">
        <v>3</v>
      </c>
      <c r="B24" s="4">
        <f>B22*0.03</f>
        <v>180</v>
      </c>
      <c r="C24" s="17"/>
    </row>
    <row r="25" spans="1:5" x14ac:dyDescent="0.3">
      <c r="A25" s="3" t="s">
        <v>4</v>
      </c>
      <c r="B25" s="4">
        <f>B22*0.02</f>
        <v>120</v>
      </c>
      <c r="C25" s="17"/>
    </row>
    <row r="26" spans="1:5" x14ac:dyDescent="0.3">
      <c r="A26" s="13" t="s">
        <v>6</v>
      </c>
      <c r="B26" s="14">
        <f>ROUND(B20*(1+7.1%),2)</f>
        <v>106000.04</v>
      </c>
      <c r="C26" s="18" t="s">
        <v>11</v>
      </c>
    </row>
    <row r="27" spans="1:5" x14ac:dyDescent="0.3">
      <c r="A27" s="9"/>
      <c r="B27" s="12"/>
      <c r="C27" s="7"/>
      <c r="E27" s="5"/>
    </row>
    <row r="28" spans="1:5" x14ac:dyDescent="0.3">
      <c r="A28" s="10" t="s">
        <v>8</v>
      </c>
      <c r="B28" s="11">
        <f>B26-B22</f>
        <v>100000.04</v>
      </c>
      <c r="C28" s="7">
        <f>SUM(B22:B25)</f>
        <v>6720</v>
      </c>
      <c r="D28" s="16">
        <f>C28/B21</f>
        <v>6.7199974641519E-2</v>
      </c>
    </row>
    <row r="29" spans="1:5" x14ac:dyDescent="0.3">
      <c r="A29" s="10" t="s">
        <v>9</v>
      </c>
      <c r="B29" s="11">
        <f>B28-B18</f>
        <v>3.9999999993597157E-2</v>
      </c>
    </row>
    <row r="32" spans="1:5" x14ac:dyDescent="0.3">
      <c r="B32" s="5">
        <f>(B18-B20)/B18</f>
        <v>1.0270399999999937E-2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525A5-5363-4402-8C5C-81D8781CA652}">
  <dimension ref="A1:E24"/>
  <sheetViews>
    <sheetView tabSelected="1" workbookViewId="0">
      <selection activeCell="F17" sqref="F17"/>
    </sheetView>
  </sheetViews>
  <sheetFormatPr defaultRowHeight="14" outlineLevelRow="1" x14ac:dyDescent="0.3"/>
  <cols>
    <col min="1" max="1" width="22.6640625" customWidth="1"/>
    <col min="2" max="2" width="12.1640625" customWidth="1"/>
    <col min="3" max="3" width="12.1640625" style="8" customWidth="1"/>
    <col min="4" max="9" width="12.1640625" customWidth="1"/>
    <col min="10" max="10" width="12.1640625" bestFit="1" customWidth="1"/>
  </cols>
  <sheetData>
    <row r="1" spans="1:5" x14ac:dyDescent="0.3">
      <c r="A1" s="19" t="s">
        <v>26</v>
      </c>
    </row>
    <row r="2" spans="1:5" ht="14.5" thickBot="1" x14ac:dyDescent="0.35"/>
    <row r="3" spans="1:5" x14ac:dyDescent="0.3">
      <c r="A3" s="23" t="s">
        <v>10</v>
      </c>
      <c r="B3" s="24">
        <v>1000</v>
      </c>
      <c r="C3" s="17" t="s">
        <v>18</v>
      </c>
    </row>
    <row r="4" spans="1:5" x14ac:dyDescent="0.3">
      <c r="A4" s="25" t="s">
        <v>0</v>
      </c>
      <c r="B4" s="26">
        <f>ROUND(B5*1.0377%,2)</f>
        <v>10.27</v>
      </c>
      <c r="C4" s="6"/>
    </row>
    <row r="5" spans="1:5" x14ac:dyDescent="0.3">
      <c r="A5" s="27" t="s">
        <v>17</v>
      </c>
      <c r="B5" s="28">
        <f>ROUND(B3/(1+1.0377%),2)</f>
        <v>989.73</v>
      </c>
      <c r="C5" s="17" t="s">
        <v>12</v>
      </c>
    </row>
    <row r="6" spans="1:5" x14ac:dyDescent="0.3">
      <c r="A6" s="25" t="s">
        <v>13</v>
      </c>
      <c r="B6" s="26">
        <f>B11/1.06</f>
        <v>1000</v>
      </c>
      <c r="C6" s="17"/>
    </row>
    <row r="7" spans="1:5" x14ac:dyDescent="0.3">
      <c r="A7" s="25" t="s">
        <v>1</v>
      </c>
      <c r="B7" s="26">
        <f>ROUND(B6*6%,2)</f>
        <v>60</v>
      </c>
      <c r="C7" s="17" t="s">
        <v>14</v>
      </c>
    </row>
    <row r="8" spans="1:5" x14ac:dyDescent="0.3">
      <c r="A8" s="25" t="s">
        <v>2</v>
      </c>
      <c r="B8" s="26">
        <f>B7*0.07</f>
        <v>4.2</v>
      </c>
      <c r="C8" s="17"/>
    </row>
    <row r="9" spans="1:5" x14ac:dyDescent="0.3">
      <c r="A9" s="25" t="s">
        <v>3</v>
      </c>
      <c r="B9" s="26">
        <f>B7*0.03</f>
        <v>1.7999999999999998</v>
      </c>
      <c r="C9" s="17"/>
    </row>
    <row r="10" spans="1:5" x14ac:dyDescent="0.3">
      <c r="A10" s="25" t="s">
        <v>4</v>
      </c>
      <c r="B10" s="26">
        <f>B7*0.02</f>
        <v>1.2</v>
      </c>
      <c r="C10" s="17"/>
    </row>
    <row r="11" spans="1:5" ht="14.5" thickBot="1" x14ac:dyDescent="0.35">
      <c r="A11" s="29" t="s">
        <v>6</v>
      </c>
      <c r="B11" s="30">
        <f>ROUND(B5*(1+7.1%),2)</f>
        <v>1060</v>
      </c>
      <c r="C11" s="18" t="s">
        <v>19</v>
      </c>
    </row>
    <row r="12" spans="1:5" x14ac:dyDescent="0.3">
      <c r="A12" s="21"/>
      <c r="B12" s="12"/>
      <c r="C12" s="7"/>
      <c r="E12" s="5"/>
    </row>
    <row r="13" spans="1:5" outlineLevel="1" x14ac:dyDescent="0.3">
      <c r="A13" s="31" t="s">
        <v>24</v>
      </c>
      <c r="B13" s="12"/>
      <c r="C13" s="7"/>
      <c r="E13" s="5"/>
    </row>
    <row r="14" spans="1:5" s="8" customFormat="1" outlineLevel="1" x14ac:dyDescent="0.3">
      <c r="A14" s="21" t="s">
        <v>8</v>
      </c>
      <c r="B14" s="22">
        <f>B11-B7</f>
        <v>1000</v>
      </c>
    </row>
    <row r="15" spans="1:5" s="8" customFormat="1" outlineLevel="1" x14ac:dyDescent="0.3">
      <c r="A15" s="21" t="s">
        <v>9</v>
      </c>
      <c r="B15" s="22">
        <f>B14-B3</f>
        <v>0</v>
      </c>
    </row>
    <row r="16" spans="1:5" s="8" customFormat="1" outlineLevel="1" x14ac:dyDescent="0.3"/>
    <row r="17" spans="1:2" s="8" customFormat="1" outlineLevel="1" x14ac:dyDescent="0.3">
      <c r="A17" s="8" t="s">
        <v>16</v>
      </c>
      <c r="B17" s="20">
        <f>(B3-B5)/B3</f>
        <v>1.0269999999999982E-2</v>
      </c>
    </row>
    <row r="18" spans="1:2" s="8" customFormat="1" outlineLevel="1" x14ac:dyDescent="0.3">
      <c r="A18" s="8" t="s">
        <v>15</v>
      </c>
      <c r="B18" s="20">
        <f>SUM(B7:B10)/B6</f>
        <v>6.720000000000001E-2</v>
      </c>
    </row>
    <row r="19" spans="1:2" s="8" customFormat="1" outlineLevel="1" x14ac:dyDescent="0.3"/>
    <row r="20" spans="1:2" s="8" customFormat="1" outlineLevel="1" x14ac:dyDescent="0.3">
      <c r="A20" s="8" t="s">
        <v>25</v>
      </c>
    </row>
    <row r="21" spans="1:2" s="8" customFormat="1" outlineLevel="1" x14ac:dyDescent="0.3">
      <c r="A21" s="8" t="s">
        <v>20</v>
      </c>
    </row>
    <row r="22" spans="1:2" s="8" customFormat="1" outlineLevel="1" x14ac:dyDescent="0.3">
      <c r="A22" s="8" t="s">
        <v>21</v>
      </c>
    </row>
    <row r="23" spans="1:2" s="8" customFormat="1" outlineLevel="1" x14ac:dyDescent="0.3">
      <c r="A23" s="8" t="s">
        <v>22</v>
      </c>
    </row>
    <row r="24" spans="1:2" s="8" customFormat="1" outlineLevel="1" x14ac:dyDescent="0.3">
      <c r="A24" s="8" t="s">
        <v>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happyelements</dc:creator>
  <cp:lastModifiedBy>happyelements</cp:lastModifiedBy>
  <dcterms:created xsi:type="dcterms:W3CDTF">2015-06-05T18:19:34Z</dcterms:created>
  <dcterms:modified xsi:type="dcterms:W3CDTF">2020-08-04T09:01:22Z</dcterms:modified>
</cp:coreProperties>
</file>